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lakdlt-my.sharepoint.com/personal/antanas_narbutas_vialietuva_lt/Documents/Darbalaukis/2613/PD8/"/>
    </mc:Choice>
  </mc:AlternateContent>
  <xr:revisionPtr revIDLastSave="0" documentId="8_{127176B1-2165-40CA-AF55-DADEC5D8FC0C}" xr6:coauthVersionLast="47" xr6:coauthVersionMax="47" xr10:uidLastSave="{00000000-0000-0000-0000-000000000000}"/>
  <bookViews>
    <workbookView xWindow="28680" yWindow="-120" windowWidth="29040" windowHeight="15720" xr2:uid="{46833FB4-1428-4134-858F-247AB7C87C48}"/>
  </bookViews>
  <sheets>
    <sheet name="Apšvietimas" sheetId="1" r:id="rId1"/>
    <sheet name="Santrauk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0" i="1" l="1"/>
  <c r="C9" i="2"/>
  <c r="G40" i="1"/>
  <c r="G39" i="1"/>
  <c r="G38" i="1"/>
  <c r="G37" i="1"/>
  <c r="G36" i="1"/>
  <c r="G35" i="1"/>
  <c r="G34" i="1"/>
  <c r="G33" i="1"/>
  <c r="G32" i="1"/>
  <c r="G31" i="1"/>
  <c r="G30" i="1"/>
  <c r="G29" i="1"/>
  <c r="G28" i="1"/>
  <c r="G27" i="1"/>
  <c r="G26" i="1"/>
  <c r="G25" i="1"/>
  <c r="G24" i="1"/>
  <c r="G23" i="1"/>
  <c r="G22" i="1"/>
  <c r="G21" i="1"/>
  <c r="I21" i="1" s="1"/>
  <c r="G20" i="1"/>
  <c r="G19" i="1"/>
  <c r="G18" i="1"/>
  <c r="G17" i="1"/>
  <c r="G16" i="1"/>
  <c r="G15" i="1"/>
  <c r="G14" i="1"/>
  <c r="G13" i="1"/>
  <c r="I16" i="1" s="1"/>
  <c r="G12" i="1"/>
  <c r="G11" i="1"/>
  <c r="G41" i="1" s="1"/>
  <c r="I12" i="1" l="1"/>
</calcChain>
</file>

<file path=xl/sharedStrings.xml><?xml version="1.0" encoding="utf-8"?>
<sst xmlns="http://schemas.openxmlformats.org/spreadsheetml/2006/main" count="153" uniqueCount="101">
  <si>
    <t>11 priedas</t>
  </si>
  <si>
    <t>Kazlų Rūdos savivaldybės administracijos dalis</t>
  </si>
  <si>
    <t>Valstybinės reikšmės rajoninio kelio Nr. 2613 Kazlų Rūda–Bagotoji ruožo
nuo 0,282 iki 1,934 km kapitalinis remontas, įrengiant taką</t>
  </si>
  <si>
    <t>DARBŲ KIEKIŲ ŽINIARAŠTIS NR. 2 – APŠVIETIMO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</si>
  <si>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</si>
  <si>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</si>
  <si>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</si>
  <si>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</si>
  <si>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</si>
  <si>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</si>
  <si>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</si>
  <si>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1.Kabeliai ir laidai</t>
  </si>
  <si>
    <t>1.1</t>
  </si>
  <si>
    <t>0,4kV 0,4kV elektros kabelis aliuminio gyslomis su dviguba izoliacija 4x25,0mm2 (Al), darbo
temperatūra +90°C, gyslos su spalvota izoliacija</t>
  </si>
  <si>
    <t>m</t>
  </si>
  <si>
    <t>1.2</t>
  </si>
  <si>
    <t>0,4kV 0,4kV elektros kabelis varinėmis gyslomis su dviguba izoliacija 3x1,5mm2 (Cu), darbo
temperatūra +90°C, gyslos su spalvota izoliacija</t>
  </si>
  <si>
    <t>Iš viso skyriuje 1, 
Eur be PVM</t>
  </si>
  <si>
    <t>2. Šviestuvai</t>
  </si>
  <si>
    <t>2.1</t>
  </si>
  <si>
    <t>Metalinė gatvės apšvietimo atrama 6,5m su gembe 1,5m aukščio ir 1,5m ilgio, karštai cinkuota,
su įleidžiamomis durelėmis (be tarpinių), su kontaktine grupe, komplekte saugiklis 1F 6A.
Atrama tiekiama su g/b pamatu.</t>
  </si>
  <si>
    <t>kompl.</t>
  </si>
  <si>
    <t>57</t>
  </si>
  <si>
    <t>2.2</t>
  </si>
  <si>
    <t>Metalinė gatvės apšvietimo atrama 6m, karštai cinkuota, su įleidžiamomis durelėmis (be tarpinių), su kontaktine grupe, komplekte saugiklis 1F 6A.
Atrama tiekiama su g/b pamatu.</t>
  </si>
  <si>
    <t>2</t>
  </si>
  <si>
    <t>2.3</t>
  </si>
  <si>
    <t>Lauko šviestuvas, metaliniu korpusu, montuojamas ant 6,5m su gembe atramos, korpusas metalinis, 230V, 50Hz, LED 33W, 4375lm, 4000K, veikimo trukmė ne mažiau 100000val., apsaugos klasė IP66, elektrosaugos klasė II.</t>
  </si>
  <si>
    <t>vnt.</t>
  </si>
  <si>
    <t>2.4</t>
  </si>
  <si>
    <t>Lauko šviestuvas, metaliniu korpusu, montuojamas ant 6m atramos, korpusas metalinis, 230V, 50Hz, LED 81W, 11298lm, 5700K, veikimo trukmė ne mažiau 100000val., apsaugos klasė IP66, elektrosaugos klasė II.</t>
  </si>
  <si>
    <t>Iš viso skyriuje 2, 
Eur be PVM</t>
  </si>
  <si>
    <t>3. Medžiagos</t>
  </si>
  <si>
    <t>3.1</t>
  </si>
  <si>
    <t>0,4kV galinė mova kabeliui 4x25,0mm2</t>
  </si>
  <si>
    <t>3.2</t>
  </si>
  <si>
    <t>Signalinė juosta</t>
  </si>
  <si>
    <t>3.3</t>
  </si>
  <si>
    <t>Apsauginis vamzdis PVC d75 (kloti atviru būdu)</t>
  </si>
  <si>
    <t>3.4</t>
  </si>
  <si>
    <t>Apsauginis vamzdis PVC d110 (kloti uždaru būdu)</t>
  </si>
  <si>
    <t>3.5</t>
  </si>
  <si>
    <t>Atramos įžemintuvas, R≤30Ω:
Cinkuotas įžeminimo strypas 10vnt.
Cinkuota įžeminimo juosta 2m
Sujungimo movelė 9vnt.
Kalimo galvutė 1vnt.
Antgalis 1vnt.
Kryžminė jungtis 1vnt.</t>
  </si>
  <si>
    <t>Iš viso skyriuje 3, 
Eur be PVM</t>
  </si>
  <si>
    <t>4. Montavimo darbai</t>
  </si>
  <si>
    <t>4.1</t>
  </si>
  <si>
    <t>Tranšėjų kasimas mechaniniu būdu 1-2 kabeliams I-II grupės grunte iki 1m
gylio</t>
  </si>
  <si>
    <t>km</t>
  </si>
  <si>
    <t>4.2</t>
  </si>
  <si>
    <t>Tranšėjų kasimas rankiniu būdu 1-2 kabeliams I-II grupės grunte iki 1m gylio</t>
  </si>
  <si>
    <t>4.3</t>
  </si>
  <si>
    <t>Tranšėjų užpylimas mechaniniu būdu 1-2 kabeliams I-II grupės grunte iki 1m
gylio</t>
  </si>
  <si>
    <t>4.4</t>
  </si>
  <si>
    <t>Apsauginių vamzdžių paklojimas</t>
  </si>
  <si>
    <t>100m</t>
  </si>
  <si>
    <t>4.5</t>
  </si>
  <si>
    <t>Apsauginių vamzdžių paklojimas uždaru būdu</t>
  </si>
  <si>
    <t>4.6</t>
  </si>
  <si>
    <t>Prieduobių kasimas</t>
  </si>
  <si>
    <t>m²</t>
  </si>
  <si>
    <t>4.7</t>
  </si>
  <si>
    <t>Signalinės juostos paklojimas</t>
  </si>
  <si>
    <t>4.8</t>
  </si>
  <si>
    <t>Kabelio tiesimas vamzdžiuose, blokuose, laidadėžėse, kai kabelio masė iki 3kg</t>
  </si>
  <si>
    <t>4.9</t>
  </si>
  <si>
    <t>Kabelio tiesimas metalinėse atramose</t>
  </si>
  <si>
    <t>4.10</t>
  </si>
  <si>
    <t>Kabelio izoliacijos varžos matavimas</t>
  </si>
  <si>
    <t>4.11</t>
  </si>
  <si>
    <t>Iki 1000 V įtampos iki 25mm2 skersp.kabeliui galinės movos su terminiais
vamzdeliais montavimas</t>
  </si>
  <si>
    <t>4.12</t>
  </si>
  <si>
    <t>Įžemintuvo montavimas</t>
  </si>
  <si>
    <t>4.13</t>
  </si>
  <si>
    <t>Konstrukcijų prijungimas prie įžeminimo kontūro</t>
  </si>
  <si>
    <t>4.14</t>
  </si>
  <si>
    <t>Lauko šviestuvo atramų su g/b pamatu montavimas</t>
  </si>
  <si>
    <t>4.15</t>
  </si>
  <si>
    <t>Įžeminimo varžos matavimas</t>
  </si>
  <si>
    <t>4.16</t>
  </si>
  <si>
    <t>Šviestuvo montavimas prie atramos</t>
  </si>
  <si>
    <t>4.17</t>
  </si>
  <si>
    <t>Įžeminimo įrenginių kontaktinių jungčių, PEN, PE ir N laidų pereinamosios
varžos matavimai</t>
  </si>
  <si>
    <t>4.18</t>
  </si>
  <si>
    <t>Fazinio ir nulinio laidų grandinės varžos matavimai</t>
  </si>
  <si>
    <t>4.19</t>
  </si>
  <si>
    <t>Išpildomosios nuotraukos gamyba</t>
  </si>
  <si>
    <t>Iš viso skyriuje 4, 
Eur be PVM</t>
  </si>
  <si>
    <t>Iš viso žiniaraštyje</t>
  </si>
  <si>
    <t>DARBŲ KIEKIŲ ŽINIARAŠČIŲ SANTRAUKA</t>
  </si>
  <si>
    <t>Darbų kiekių žin. nr.</t>
  </si>
  <si>
    <t>Žiniaraščio pavadinimas</t>
  </si>
  <si>
    <t>Vertė, EUR be PVM</t>
  </si>
  <si>
    <t>Susisiekimo dalis</t>
  </si>
  <si>
    <t>Apšvietimo dalis</t>
  </si>
  <si>
    <t>Vertės į pasiūlymo formą</t>
  </si>
  <si>
    <t>Iš viso žiniaraščiuose  (Eur be PVM):</t>
  </si>
  <si>
    <t>Į Pasiūlymo formos siūlomų kainų lentelės 4 eilutę</t>
  </si>
  <si>
    <t>Žiniaraščio Nr. 2 priedas</t>
  </si>
  <si>
    <t>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</si>
  <si>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r>
      <rPr>
        <b/>
        <sz val="10"/>
        <color rgb="FF000000"/>
        <rFont val="Times New Roman"/>
        <family val="1"/>
        <charset val="186"/>
      </rPr>
      <t>Negrąžinamos medžiagos</t>
    </r>
    <r>
      <rPr>
        <b/>
        <sz val="10"/>
        <color rgb="FF000000"/>
        <rFont val="Times New Roman"/>
        <family val="1"/>
        <charset val="186"/>
      </rPr>
      <t xml:space="preserve">
</t>
    </r>
    <r>
      <rPr>
        <sz val="10"/>
        <color rgb="FF000000"/>
        <rFont val="Times New Roman"/>
        <family val="1"/>
        <charset val="186"/>
      </rPr>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</si>
  <si>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color rgb="FF000000"/>
        <rFont val="Times New Roman"/>
        <family val="1"/>
        <charset val="186"/>
      </rPr>
      <t>Statybinės atliekos</t>
    </r>
    <r>
      <rPr>
        <b/>
        <sz val="10"/>
        <color rgb="FF000000"/>
        <rFont val="Times New Roman"/>
        <family val="1"/>
        <charset val="186"/>
      </rPr>
      <t xml:space="preserve">
</t>
    </r>
    <r>
      <rPr>
        <sz val="10"/>
        <color rgb="FF000000"/>
        <rFont val="Times New Roman"/>
        <family val="1"/>
        <charset val="186"/>
      </rPr>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</si>
</sst>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quot;-&quot;#,##0.00&quot; &quot;"/>
    <numFmt numFmtId="165" formatCode="0.000"/>
  </numFmts>
  <fonts count="15" x14ac:knownFonts="1">
    <font>
      <sz val="11"/>
      <color rgb="FF000000"/>
      <name val="Calibri"/>
      <family val="2"/>
      <charset val="186"/>
    </font>
    <font>
      <sz val="11"/>
      <color rgb="FF000000"/>
      <name val="Calibri"/>
      <family val="2"/>
      <charset val="186"/>
    </font>
    <font>
      <sz val="10"/>
      <color rgb="FF000000"/>
      <name val="Arial"/>
      <family val="2"/>
      <charset val="186"/>
    </font>
    <font>
      <sz val="11"/>
      <color rgb="FF000000"/>
      <name val="Times New Roman"/>
      <family val="1"/>
      <charset val="186"/>
    </font>
    <font>
      <b/>
      <sz val="14"/>
      <color rgb="FF000000"/>
      <name val="Times New Roman"/>
      <family val="1"/>
      <charset val="186"/>
    </font>
    <font>
      <sz val="11"/>
      <color rgb="FFFF0000"/>
      <name val="Times New Roman"/>
      <family val="1"/>
      <charset val="186"/>
    </font>
    <font>
      <b/>
      <sz val="11"/>
      <color rgb="FF000000"/>
      <name val="Times New Roman"/>
      <family val="1"/>
      <charset val="186"/>
    </font>
    <font>
      <b/>
      <sz val="16"/>
      <color rgb="FF000000"/>
      <name val="Times New Roman"/>
      <family val="1"/>
      <charset val="186"/>
    </font>
    <font>
      <b/>
      <sz val="11"/>
      <color rgb="FFFF0000"/>
      <name val="Times New Roman"/>
      <family val="1"/>
      <charset val="186"/>
    </font>
    <font>
      <i/>
      <sz val="11"/>
      <color rgb="FF000000"/>
      <name val="Times New Roman"/>
      <family val="1"/>
      <charset val="186"/>
    </font>
    <font>
      <b/>
      <sz val="10"/>
      <color rgb="FF000000"/>
      <name val="Times New Roman"/>
      <family val="1"/>
      <charset val="186"/>
    </font>
    <font>
      <sz val="10"/>
      <color rgb="FF000000"/>
      <name val="Times New Roman"/>
      <family val="1"/>
      <charset val="186"/>
    </font>
    <font>
      <sz val="9"/>
      <color rgb="FF000000"/>
      <name val="Times New Roman"/>
      <family val="1"/>
      <charset val="186"/>
    </font>
    <font>
      <b/>
      <sz val="9"/>
      <color rgb="FF000000"/>
      <name val="Times New Roman"/>
      <family val="1"/>
      <charset val="186"/>
    </font>
    <font>
      <b/>
      <i/>
      <sz val="10"/>
      <color rgb="FF000000"/>
      <name val="Times New Roman"/>
      <family val="1"/>
      <charset val="186"/>
    </font>
  </fonts>
  <fills count="6">
    <fill>
      <patternFill patternType="none"/>
    </fill>
    <fill>
      <patternFill patternType="gray125"/>
    </fill>
    <fill>
      <patternFill patternType="solid">
        <fgColor rgb="FFF2F2F2"/>
        <bgColor rgb="FFF2F2F2"/>
      </patternFill>
    </fill>
    <fill>
      <patternFill patternType="solid">
        <fgColor rgb="FFE2EFDA"/>
        <bgColor rgb="FFE2EFDA"/>
      </patternFill>
    </fill>
    <fill>
      <patternFill patternType="solid">
        <fgColor rgb="FFD9D9D9"/>
        <bgColor rgb="FFD9D9D9"/>
      </patternFill>
    </fill>
    <fill>
      <patternFill patternType="solid">
        <fgColor rgb="FFEDEDED"/>
        <bgColor rgb="FFEDEDED"/>
      </patternFill>
    </fill>
  </fills>
  <borders count="27">
    <border>
      <left/>
      <right/>
      <top/>
      <bottom/>
      <diagonal/>
    </border>
    <border>
      <left/>
      <right style="medium">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style="thin">
        <color rgb="FF000000"/>
      </top>
      <bottom style="medium">
        <color rgb="FF000000"/>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s>
  <cellStyleXfs count="9">
    <xf numFmtId="0" fontId="0" fillId="0" borderId="0"/>
    <xf numFmtId="0" fontId="2"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2" fillId="0" borderId="0" applyNumberFormat="0" applyBorder="0" applyProtection="0"/>
    <xf numFmtId="0" fontId="1" fillId="0" borderId="0" applyNumberFormat="0" applyFont="0" applyBorder="0" applyProtection="0"/>
    <xf numFmtId="0" fontId="1" fillId="0" borderId="0" applyNumberFormat="0" applyFont="0" applyBorder="0" applyProtection="0"/>
  </cellStyleXfs>
  <cellXfs count="97">
    <xf numFmtId="0" fontId="0" fillId="0" borderId="0" xfId="0"/>
    <xf numFmtId="0" fontId="3" fillId="0" borderId="0" xfId="0" applyFont="1" applyAlignment="1">
      <alignment wrapText="1"/>
    </xf>
    <xf numFmtId="0" fontId="3" fillId="0" borderId="0" xfId="0" applyFont="1" applyAlignment="1">
      <alignment vertical="center" wrapText="1"/>
    </xf>
    <xf numFmtId="0" fontId="3" fillId="0" borderId="0" xfId="0" applyFont="1"/>
    <xf numFmtId="2" fontId="3" fillId="0" borderId="0" xfId="0" applyNumberFormat="1" applyFont="1"/>
    <xf numFmtId="0" fontId="4" fillId="0" borderId="0" xfId="0" applyFont="1" applyAlignment="1" applyProtection="1">
      <alignment horizontal="center" vertical="center"/>
      <protection locked="0"/>
    </xf>
    <xf numFmtId="0" fontId="5" fillId="0" borderId="0" xfId="0" applyFont="1" applyProtection="1">
      <protection locked="0"/>
    </xf>
    <xf numFmtId="0" fontId="3" fillId="0" borderId="0" xfId="0" applyFont="1" applyProtection="1">
      <protection locked="0"/>
    </xf>
    <xf numFmtId="0" fontId="3"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0" xfId="3" applyFont="1" applyAlignment="1">
      <alignment horizontal="center" vertical="center" wrapText="1"/>
    </xf>
    <xf numFmtId="2" fontId="6" fillId="0" borderId="0" xfId="3" applyNumberFormat="1" applyFont="1" applyAlignment="1">
      <alignment horizontal="center" vertical="center" wrapText="1"/>
    </xf>
    <xf numFmtId="0" fontId="6" fillId="0" borderId="2" xfId="8" applyFont="1" applyBorder="1" applyAlignment="1">
      <alignment horizontal="center" vertical="center" wrapText="1"/>
    </xf>
    <xf numFmtId="0" fontId="6" fillId="0" borderId="3" xfId="8" applyFont="1" applyBorder="1" applyAlignment="1">
      <alignment horizontal="center" vertical="center" wrapText="1"/>
    </xf>
    <xf numFmtId="2" fontId="6" fillId="0" borderId="3" xfId="8" applyNumberFormat="1" applyFont="1" applyBorder="1" applyAlignment="1">
      <alignment horizontal="center" vertical="center" wrapText="1"/>
    </xf>
    <xf numFmtId="0" fontId="6" fillId="0" borderId="3" xfId="3" applyFont="1" applyBorder="1" applyAlignment="1">
      <alignment horizontal="center" vertical="center" wrapText="1"/>
    </xf>
    <xf numFmtId="0" fontId="6" fillId="0" borderId="4" xfId="3" applyFont="1" applyBorder="1" applyAlignment="1">
      <alignment horizontal="center" vertical="center" wrapText="1"/>
    </xf>
    <xf numFmtId="49" fontId="9" fillId="0" borderId="5" xfId="0" applyNumberFormat="1" applyFont="1" applyBorder="1" applyAlignment="1">
      <alignment horizontal="center" vertical="center" wrapText="1"/>
    </xf>
    <xf numFmtId="49" fontId="3" fillId="0" borderId="5" xfId="0" applyNumberFormat="1" applyFont="1" applyBorder="1" applyAlignment="1">
      <alignment horizontal="center" vertical="center"/>
    </xf>
    <xf numFmtId="49" fontId="3" fillId="0" borderId="5" xfId="0" applyNumberFormat="1" applyFont="1" applyBorder="1" applyAlignment="1">
      <alignment horizontal="left" vertical="center" wrapText="1"/>
    </xf>
    <xf numFmtId="0" fontId="3" fillId="0" borderId="5" xfId="5" applyFont="1" applyBorder="1" applyAlignment="1">
      <alignment horizontal="center" vertical="center" wrapText="1"/>
    </xf>
    <xf numFmtId="4" fontId="6" fillId="4" borderId="5" xfId="7" applyNumberFormat="1" applyFont="1" applyFill="1" applyBorder="1" applyAlignment="1" applyProtection="1">
      <alignment horizontal="center" vertical="center" wrapText="1"/>
      <protection locked="0"/>
    </xf>
    <xf numFmtId="4" fontId="3" fillId="0" borderId="6" xfId="0" applyNumberFormat="1" applyFont="1" applyBorder="1" applyAlignment="1">
      <alignment horizontal="center" vertical="center" wrapText="1"/>
    </xf>
    <xf numFmtId="49" fontId="3" fillId="0" borderId="7" xfId="0" applyNumberFormat="1" applyFont="1" applyBorder="1" applyAlignment="1">
      <alignment horizontal="left" vertical="center" wrapText="1"/>
    </xf>
    <xf numFmtId="0" fontId="3" fillId="0" borderId="3" xfId="0" applyFont="1" applyBorder="1" applyAlignment="1">
      <alignment horizontal="center" vertical="center"/>
    </xf>
    <xf numFmtId="1" fontId="3" fillId="0" borderId="3" xfId="5" applyNumberFormat="1" applyFont="1" applyBorder="1" applyAlignment="1">
      <alignment horizontal="center" vertical="center" wrapText="1"/>
    </xf>
    <xf numFmtId="4" fontId="6" fillId="4" borderId="3" xfId="7" applyNumberFormat="1" applyFont="1" applyFill="1" applyBorder="1" applyAlignment="1" applyProtection="1">
      <alignment horizontal="center" vertical="center" wrapText="1"/>
      <protection locked="0"/>
    </xf>
    <xf numFmtId="4" fontId="3" fillId="0" borderId="8" xfId="0" applyNumberFormat="1" applyFont="1" applyBorder="1" applyAlignment="1">
      <alignment horizontal="center" vertical="center" wrapText="1"/>
    </xf>
    <xf numFmtId="4" fontId="6" fillId="0" borderId="9" xfId="0" applyNumberFormat="1" applyFont="1" applyBorder="1" applyAlignment="1" applyProtection="1">
      <alignment horizontal="center" vertical="center" wrapText="1"/>
      <protection locked="0"/>
    </xf>
    <xf numFmtId="4" fontId="6" fillId="0" borderId="10" xfId="0" applyNumberFormat="1" applyFont="1" applyBorder="1" applyAlignment="1" applyProtection="1">
      <alignment horizontal="center" vertical="center"/>
      <protection locked="0"/>
    </xf>
    <xf numFmtId="49" fontId="9" fillId="0" borderId="11" xfId="0" applyNumberFormat="1" applyFont="1" applyBorder="1" applyAlignment="1">
      <alignment horizontal="center" vertical="center" wrapText="1"/>
    </xf>
    <xf numFmtId="49" fontId="3" fillId="0" borderId="11" xfId="0" applyNumberFormat="1" applyFont="1" applyBorder="1" applyAlignment="1">
      <alignment horizontal="center" vertical="center"/>
    </xf>
    <xf numFmtId="0" fontId="3" fillId="0" borderId="5" xfId="0" applyFont="1" applyBorder="1" applyAlignment="1">
      <alignment horizontal="left" vertical="center" wrapText="1"/>
    </xf>
    <xf numFmtId="0" fontId="3" fillId="0" borderId="11" xfId="0" applyFont="1" applyBorder="1" applyAlignment="1">
      <alignment horizontal="center" vertical="center"/>
    </xf>
    <xf numFmtId="164" fontId="3" fillId="4" borderId="11" xfId="0" applyNumberFormat="1" applyFont="1" applyFill="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5" fillId="0" borderId="0" xfId="0" applyFont="1" applyAlignment="1" applyProtection="1">
      <alignment wrapText="1"/>
      <protection locked="0"/>
    </xf>
    <xf numFmtId="0" fontId="3" fillId="0" borderId="0" xfId="0" applyFont="1" applyAlignment="1" applyProtection="1">
      <alignment wrapText="1"/>
      <protection locked="0"/>
    </xf>
    <xf numFmtId="0" fontId="3" fillId="0" borderId="5" xfId="0" applyFont="1" applyBorder="1" applyAlignment="1">
      <alignment horizontal="center" vertical="center"/>
    </xf>
    <xf numFmtId="1" fontId="3" fillId="0" borderId="5" xfId="0" applyNumberFormat="1" applyFont="1" applyBorder="1" applyAlignment="1">
      <alignment horizontal="center" vertical="center"/>
    </xf>
    <xf numFmtId="164" fontId="3" fillId="4" borderId="5" xfId="0" applyNumberFormat="1" applyFont="1" applyFill="1" applyBorder="1" applyAlignment="1" applyProtection="1">
      <alignment horizontal="center" vertical="center"/>
      <protection locked="0"/>
    </xf>
    <xf numFmtId="0" fontId="3" fillId="0" borderId="3" xfId="0" applyFont="1" applyBorder="1" applyAlignment="1">
      <alignment horizontal="left" vertical="center" wrapText="1"/>
    </xf>
    <xf numFmtId="1" fontId="0" fillId="0" borderId="13" xfId="0" applyNumberFormat="1" applyBorder="1" applyAlignment="1">
      <alignment horizontal="center"/>
    </xf>
    <xf numFmtId="164" fontId="3" fillId="4" borderId="3" xfId="0" applyNumberFormat="1" applyFont="1" applyFill="1" applyBorder="1" applyAlignment="1" applyProtection="1">
      <alignment horizontal="center" vertical="center"/>
      <protection locked="0"/>
    </xf>
    <xf numFmtId="4" fontId="3" fillId="0" borderId="4" xfId="0" applyNumberFormat="1" applyFont="1" applyBorder="1" applyAlignment="1">
      <alignment horizontal="center" vertical="center" wrapText="1"/>
    </xf>
    <xf numFmtId="4" fontId="6" fillId="0" borderId="10" xfId="0" applyNumberFormat="1" applyFont="1" applyBorder="1" applyAlignment="1" applyProtection="1">
      <alignment horizontal="center" vertical="center" wrapText="1"/>
      <protection locked="0"/>
    </xf>
    <xf numFmtId="0" fontId="3" fillId="0" borderId="11" xfId="0" applyFont="1" applyBorder="1" applyAlignment="1">
      <alignment horizontal="left" vertical="center"/>
    </xf>
    <xf numFmtId="1" fontId="3" fillId="0" borderId="14" xfId="0" applyNumberFormat="1" applyFont="1" applyBorder="1" applyAlignment="1">
      <alignment horizontal="center" vertical="center"/>
    </xf>
    <xf numFmtId="4" fontId="6" fillId="4" borderId="15" xfId="4" applyNumberFormat="1" applyFont="1" applyFill="1" applyBorder="1" applyAlignment="1" applyProtection="1">
      <alignment horizontal="center" vertical="center" wrapText="1"/>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1" fontId="3" fillId="0" borderId="16" xfId="6" applyNumberFormat="1" applyFont="1" applyBorder="1" applyAlignment="1">
      <alignment horizontal="center" vertical="center" wrapText="1"/>
    </xf>
    <xf numFmtId="4" fontId="6" fillId="4" borderId="17" xfId="4" applyNumberFormat="1" applyFont="1" applyFill="1" applyBorder="1" applyAlignment="1" applyProtection="1">
      <alignment horizontal="center" vertical="center" wrapText="1"/>
      <protection locked="0"/>
    </xf>
    <xf numFmtId="49" fontId="9"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xf>
    <xf numFmtId="1" fontId="3" fillId="0" borderId="8" xfId="6" applyNumberFormat="1" applyFont="1" applyBorder="1" applyAlignment="1">
      <alignment horizontal="center" vertical="center" wrapText="1"/>
    </xf>
    <xf numFmtId="4" fontId="6" fillId="4" borderId="18" xfId="4" applyNumberFormat="1" applyFont="1" applyFill="1" applyBorder="1" applyAlignment="1" applyProtection="1">
      <alignment horizontal="center" vertical="center" wrapText="1"/>
      <protection locked="0"/>
    </xf>
    <xf numFmtId="4" fontId="3" fillId="0" borderId="19" xfId="0" applyNumberFormat="1" applyFont="1" applyBorder="1" applyAlignment="1">
      <alignment horizontal="center" vertical="center" wrapText="1"/>
    </xf>
    <xf numFmtId="4" fontId="6" fillId="0" borderId="20" xfId="0" applyNumberFormat="1" applyFont="1" applyBorder="1" applyAlignment="1" applyProtection="1">
      <alignment horizontal="center" vertical="center"/>
      <protection locked="0"/>
    </xf>
    <xf numFmtId="49" fontId="3" fillId="0" borderId="11" xfId="0" applyNumberFormat="1" applyFont="1" applyBorder="1" applyAlignment="1">
      <alignment horizontal="center" vertical="center" wrapText="1"/>
    </xf>
    <xf numFmtId="0" fontId="3" fillId="0" borderId="11" xfId="0" applyFont="1" applyBorder="1" applyAlignment="1">
      <alignment horizontal="left" vertical="center" wrapText="1"/>
    </xf>
    <xf numFmtId="165" fontId="3" fillId="0" borderId="11" xfId="0" applyNumberFormat="1" applyFont="1" applyBorder="1" applyAlignment="1">
      <alignment horizontal="center" vertical="center"/>
    </xf>
    <xf numFmtId="4" fontId="6" fillId="4" borderId="11" xfId="4" applyNumberFormat="1" applyFont="1" applyFill="1" applyBorder="1" applyAlignment="1" applyProtection="1">
      <alignment horizontal="center" vertical="center" wrapText="1"/>
      <protection locked="0"/>
    </xf>
    <xf numFmtId="4" fontId="3" fillId="0" borderId="21" xfId="0" applyNumberFormat="1" applyFont="1" applyBorder="1" applyAlignment="1">
      <alignment horizontal="center" vertical="center" wrapText="1"/>
    </xf>
    <xf numFmtId="165" fontId="3" fillId="0" borderId="5" xfId="6" applyNumberFormat="1" applyFont="1" applyBorder="1" applyAlignment="1">
      <alignment horizontal="center" vertical="center" wrapText="1"/>
    </xf>
    <xf numFmtId="4" fontId="6" fillId="4" borderId="5" xfId="4" applyNumberFormat="1" applyFont="1" applyFill="1" applyBorder="1" applyAlignment="1" applyProtection="1">
      <alignment horizontal="center" vertical="center" wrapText="1"/>
      <protection locked="0"/>
    </xf>
    <xf numFmtId="2" fontId="3" fillId="0" borderId="5" xfId="6" applyNumberFormat="1" applyFont="1" applyBorder="1" applyAlignment="1">
      <alignment horizontal="center" vertical="center" wrapText="1"/>
    </xf>
    <xf numFmtId="0" fontId="5" fillId="0" borderId="22" xfId="0" applyFont="1" applyBorder="1" applyAlignment="1" applyProtection="1">
      <alignment vertical="center" wrapText="1"/>
      <protection locked="0"/>
    </xf>
    <xf numFmtId="4" fontId="6" fillId="4" borderId="23" xfId="4" applyNumberFormat="1" applyFont="1" applyFill="1" applyBorder="1" applyAlignment="1" applyProtection="1">
      <alignment horizontal="center" vertical="center" wrapText="1"/>
      <protection locked="0"/>
    </xf>
    <xf numFmtId="4" fontId="6" fillId="4" borderId="24" xfId="4" applyNumberFormat="1" applyFont="1" applyFill="1" applyBorder="1" applyAlignment="1" applyProtection="1">
      <alignment horizontal="center" vertical="center" wrapText="1"/>
      <protection locked="0"/>
    </xf>
    <xf numFmtId="1" fontId="3" fillId="0" borderId="5" xfId="6"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1" fontId="3" fillId="0" borderId="3" xfId="6" applyNumberFormat="1" applyFont="1" applyBorder="1" applyAlignment="1">
      <alignment horizontal="center" vertical="center" wrapText="1"/>
    </xf>
    <xf numFmtId="4" fontId="6" fillId="4" borderId="3" xfId="4" applyNumberFormat="1" applyFont="1" applyFill="1" applyBorder="1" applyAlignment="1" applyProtection="1">
      <alignment horizontal="center" vertical="center" wrapText="1"/>
      <protection locked="0"/>
    </xf>
    <xf numFmtId="4" fontId="6" fillId="0" borderId="20" xfId="0" applyNumberFormat="1" applyFont="1" applyBorder="1" applyAlignment="1" applyProtection="1">
      <alignment horizontal="center" vertical="center" wrapText="1"/>
      <protection locked="0"/>
    </xf>
    <xf numFmtId="4" fontId="6" fillId="0" borderId="25" xfId="0" applyNumberFormat="1" applyFont="1" applyBorder="1" applyAlignment="1" applyProtection="1">
      <alignment horizontal="center" vertical="center"/>
      <protection locked="0"/>
    </xf>
    <xf numFmtId="49" fontId="6" fillId="0" borderId="26"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49" fontId="3" fillId="0" borderId="26" xfId="6" applyNumberFormat="1" applyFont="1" applyBorder="1" applyAlignment="1">
      <alignment horizontal="left" vertical="center" wrapText="1"/>
    </xf>
    <xf numFmtId="49" fontId="3" fillId="0" borderId="26" xfId="6" applyNumberFormat="1" applyFont="1" applyBorder="1" applyAlignment="1">
      <alignment horizontal="center" vertical="center" wrapText="1"/>
    </xf>
    <xf numFmtId="0" fontId="3" fillId="0" borderId="26" xfId="6" applyFont="1" applyBorder="1" applyAlignment="1">
      <alignment horizontal="center" vertical="center" wrapText="1"/>
    </xf>
    <xf numFmtId="4" fontId="6" fillId="4" borderId="26" xfId="4" applyNumberFormat="1" applyFont="1" applyFill="1" applyBorder="1" applyAlignment="1" applyProtection="1">
      <alignment horizontal="center" vertical="center" wrapText="1"/>
      <protection locked="0"/>
    </xf>
    <xf numFmtId="4" fontId="6" fillId="0" borderId="25"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1" fillId="0" borderId="5" xfId="0" applyFont="1" applyBorder="1" applyAlignment="1">
      <alignment horizontal="center" vertical="center"/>
    </xf>
    <xf numFmtId="0" fontId="11" fillId="0" borderId="5" xfId="0" applyFont="1" applyBorder="1" applyAlignment="1">
      <alignment horizontal="center" vertical="center" wrapText="1"/>
    </xf>
    <xf numFmtId="4" fontId="12" fillId="0" borderId="5" xfId="0" applyNumberFormat="1" applyFont="1" applyBorder="1" applyAlignment="1">
      <alignment horizontal="center" vertical="center"/>
    </xf>
    <xf numFmtId="0" fontId="10" fillId="0" borderId="5" xfId="0" applyFont="1" applyBorder="1" applyAlignment="1">
      <alignment horizontal="right" vertical="center"/>
    </xf>
    <xf numFmtId="4" fontId="13" fillId="0" borderId="5" xfId="0" applyNumberFormat="1" applyFont="1" applyBorder="1" applyAlignment="1">
      <alignment horizontal="center" vertical="center"/>
    </xf>
    <xf numFmtId="0" fontId="14" fillId="0" borderId="0" xfId="0" applyFont="1"/>
    <xf numFmtId="0" fontId="3" fillId="0" borderId="0" xfId="0" applyFont="1" applyAlignment="1">
      <alignment wrapText="1"/>
    </xf>
    <xf numFmtId="0" fontId="7" fillId="2" borderId="0" xfId="3" applyFont="1" applyFill="1" applyAlignment="1">
      <alignment horizontal="center" vertical="center" wrapText="1"/>
    </xf>
    <xf numFmtId="0" fontId="6" fillId="3" borderId="1" xfId="3" applyFont="1" applyFill="1" applyBorder="1" applyAlignment="1">
      <alignment horizontal="center" vertical="center"/>
    </xf>
    <xf numFmtId="0" fontId="11" fillId="0" borderId="0" xfId="0" applyFont="1" applyAlignment="1">
      <alignment horizontal="left" vertical="center" wrapText="1"/>
    </xf>
    <xf numFmtId="0" fontId="6" fillId="3" borderId="5" xfId="0" applyFont="1" applyFill="1" applyBorder="1" applyAlignment="1">
      <alignment horizontal="center" vertical="center" wrapText="1"/>
    </xf>
    <xf numFmtId="0" fontId="10" fillId="5" borderId="5" xfId="0" applyFont="1" applyFill="1" applyBorder="1" applyAlignment="1">
      <alignment horizontal="center" vertical="center"/>
    </xf>
    <xf numFmtId="0" fontId="0" fillId="0" borderId="5" xfId="0" applyBorder="1"/>
  </cellXfs>
  <cellStyles count="9">
    <cellStyle name="Įprastas" xfId="0" builtinId="0" customBuiltin="1"/>
    <cellStyle name="Įprastas 2" xfId="1" xr:uid="{C88DA408-2718-464B-A4B3-32E68C0F99D1}"/>
    <cellStyle name="Įprastas 2 2" xfId="2" xr:uid="{4BE73C70-AC87-4DC0-BE8D-7DFBA340B4B3}"/>
    <cellStyle name="Normal 2 2" xfId="3" xr:uid="{8473CCB2-EBB0-4805-977B-ABCC05F0100B}"/>
    <cellStyle name="Normal 3" xfId="4" xr:uid="{282BEF23-96A8-4EF6-B44B-8F85EBE298B8}"/>
    <cellStyle name="Normal 4" xfId="5" xr:uid="{9EC4FA59-4A5B-4957-B796-C080A094EF1A}"/>
    <cellStyle name="Normal 7" xfId="6" xr:uid="{2C077F21-8801-438E-8221-C430F608E57A}"/>
    <cellStyle name="TableStyleLight1" xfId="7" xr:uid="{B27DBA06-CB50-4748-8BDE-DCDAC5180069}"/>
    <cellStyle name="TableStyleLight1 2" xfId="8" xr:uid="{A751E751-DADC-4163-A75B-67E5C0C838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4A04D-158D-47FB-8B8C-34C972010579}">
  <dimension ref="A1:I41"/>
  <sheetViews>
    <sheetView tabSelected="1" topLeftCell="A25" workbookViewId="0">
      <selection activeCell="I40" sqref="I40"/>
    </sheetView>
  </sheetViews>
  <sheetFormatPr defaultColWidth="9.42578125" defaultRowHeight="15" x14ac:dyDescent="0.25"/>
  <cols>
    <col min="1" max="1" width="32.5703125" style="1" bestFit="1" customWidth="1"/>
    <col min="2" max="2" width="8.5703125" style="1" bestFit="1" customWidth="1"/>
    <col min="3" max="3" width="79.5703125" style="2" customWidth="1"/>
    <col min="4" max="4" width="9.42578125" style="3" customWidth="1"/>
    <col min="5" max="5" width="16.85546875" style="4" customWidth="1"/>
    <col min="6" max="6" width="21.28515625" style="8" customWidth="1"/>
    <col min="7" max="7" width="16.5703125" style="3" customWidth="1"/>
    <col min="8" max="8" width="22.140625" style="6" customWidth="1"/>
    <col min="9" max="9" width="16.5703125" style="7" customWidth="1"/>
    <col min="10" max="10" width="9.42578125" style="7" customWidth="1"/>
    <col min="11" max="16384" width="9.42578125" style="7"/>
  </cols>
  <sheetData>
    <row r="1" spans="1:9" ht="18.75" x14ac:dyDescent="0.25">
      <c r="F1" s="5" t="s">
        <v>0</v>
      </c>
    </row>
    <row r="4" spans="1:9" x14ac:dyDescent="0.25">
      <c r="A4" s="90" t="s">
        <v>1</v>
      </c>
      <c r="B4" s="90"/>
      <c r="C4" s="90"/>
    </row>
    <row r="5" spans="1:9" x14ac:dyDescent="0.25">
      <c r="F5" s="9"/>
    </row>
    <row r="7" spans="1:9" ht="40.15" customHeight="1" x14ac:dyDescent="0.25">
      <c r="A7" s="91" t="s">
        <v>2</v>
      </c>
      <c r="B7" s="91"/>
      <c r="C7" s="91"/>
      <c r="D7" s="91"/>
      <c r="E7" s="91"/>
      <c r="F7" s="91"/>
      <c r="G7" s="91"/>
    </row>
    <row r="8" spans="1:9" ht="21.75" customHeight="1" thickBot="1" x14ac:dyDescent="0.3">
      <c r="A8" s="10"/>
      <c r="B8" s="10"/>
      <c r="C8" s="10"/>
      <c r="D8" s="10"/>
      <c r="E8" s="11"/>
      <c r="F8" s="10"/>
      <c r="G8" s="10"/>
    </row>
    <row r="9" spans="1:9" ht="21.75" customHeight="1" x14ac:dyDescent="0.25">
      <c r="A9" s="92" t="s">
        <v>3</v>
      </c>
      <c r="B9" s="92"/>
      <c r="C9" s="92"/>
      <c r="D9" s="92"/>
      <c r="E9" s="92"/>
      <c r="F9" s="92"/>
      <c r="G9" s="92"/>
    </row>
    <row r="10" spans="1:9" ht="51.6" customHeight="1" thickBot="1" x14ac:dyDescent="0.3">
      <c r="A10" s="12" t="s">
        <v>4</v>
      </c>
      <c r="B10" s="12" t="s">
        <v>5</v>
      </c>
      <c r="C10" s="12" t="s">
        <v>6</v>
      </c>
      <c r="D10" s="13" t="s">
        <v>7</v>
      </c>
      <c r="E10" s="14" t="s">
        <v>8</v>
      </c>
      <c r="F10" s="15" t="s">
        <v>9</v>
      </c>
      <c r="G10" s="16" t="s">
        <v>10</v>
      </c>
    </row>
    <row r="11" spans="1:9" ht="30.75" customHeight="1" thickBot="1" x14ac:dyDescent="0.3">
      <c r="A11" s="17" t="s">
        <v>11</v>
      </c>
      <c r="B11" s="18" t="s">
        <v>12</v>
      </c>
      <c r="C11" s="19" t="s">
        <v>13</v>
      </c>
      <c r="D11" s="20" t="s">
        <v>14</v>
      </c>
      <c r="E11" s="20">
        <v>1950</v>
      </c>
      <c r="F11" s="21"/>
      <c r="G11" s="22">
        <f t="shared" ref="G11:G40" si="0">ROUND((E11*F11),2)</f>
        <v>0</v>
      </c>
    </row>
    <row r="12" spans="1:9" ht="45.75" thickBot="1" x14ac:dyDescent="0.3">
      <c r="A12" s="17" t="s">
        <v>11</v>
      </c>
      <c r="B12" s="18" t="s">
        <v>15</v>
      </c>
      <c r="C12" s="23" t="s">
        <v>16</v>
      </c>
      <c r="D12" s="24" t="s">
        <v>14</v>
      </c>
      <c r="E12" s="25">
        <v>582</v>
      </c>
      <c r="F12" s="26"/>
      <c r="G12" s="27">
        <f t="shared" si="0"/>
        <v>0</v>
      </c>
      <c r="H12" s="28" t="s">
        <v>17</v>
      </c>
      <c r="I12" s="29">
        <f>ROUND(SUM(G11:G12),2)</f>
        <v>0</v>
      </c>
    </row>
    <row r="13" spans="1:9" s="37" customFormat="1" ht="60" x14ac:dyDescent="0.25">
      <c r="A13" s="30" t="s">
        <v>18</v>
      </c>
      <c r="B13" s="31" t="s">
        <v>19</v>
      </c>
      <c r="C13" s="32" t="s">
        <v>20</v>
      </c>
      <c r="D13" s="33" t="s">
        <v>21</v>
      </c>
      <c r="E13" s="31" t="s">
        <v>22</v>
      </c>
      <c r="F13" s="34"/>
      <c r="G13" s="35">
        <f t="shared" si="0"/>
        <v>0</v>
      </c>
      <c r="H13" s="36"/>
    </row>
    <row r="14" spans="1:9" s="37" customFormat="1" ht="45" x14ac:dyDescent="0.25">
      <c r="A14" s="30" t="s">
        <v>18</v>
      </c>
      <c r="B14" s="31" t="s">
        <v>23</v>
      </c>
      <c r="C14" s="32" t="s">
        <v>24</v>
      </c>
      <c r="D14" s="33" t="s">
        <v>21</v>
      </c>
      <c r="E14" s="31" t="s">
        <v>25</v>
      </c>
      <c r="F14" s="34"/>
      <c r="G14" s="35">
        <f t="shared" si="0"/>
        <v>0</v>
      </c>
      <c r="H14" s="36"/>
    </row>
    <row r="15" spans="1:9" s="37" customFormat="1" ht="45.75" thickBot="1" x14ac:dyDescent="0.3">
      <c r="A15" s="30" t="s">
        <v>18</v>
      </c>
      <c r="B15" s="31" t="s">
        <v>26</v>
      </c>
      <c r="C15" s="32" t="s">
        <v>27</v>
      </c>
      <c r="D15" s="38" t="s">
        <v>28</v>
      </c>
      <c r="E15" s="39">
        <v>57</v>
      </c>
      <c r="F15" s="40"/>
      <c r="G15" s="22">
        <f t="shared" si="0"/>
        <v>0</v>
      </c>
      <c r="H15" s="36"/>
    </row>
    <row r="16" spans="1:9" s="37" customFormat="1" ht="45.75" thickBot="1" x14ac:dyDescent="0.3">
      <c r="A16" s="30" t="s">
        <v>18</v>
      </c>
      <c r="B16" s="31" t="s">
        <v>29</v>
      </c>
      <c r="C16" s="41" t="s">
        <v>30</v>
      </c>
      <c r="D16" s="24" t="s">
        <v>28</v>
      </c>
      <c r="E16" s="42">
        <v>2</v>
      </c>
      <c r="F16" s="43"/>
      <c r="G16" s="44">
        <f t="shared" si="0"/>
        <v>0</v>
      </c>
      <c r="H16" s="45" t="s">
        <v>31</v>
      </c>
      <c r="I16" s="29">
        <f>ROUND(SUM(G13:G16),2)</f>
        <v>0</v>
      </c>
    </row>
    <row r="17" spans="1:9" s="37" customFormat="1" x14ac:dyDescent="0.25">
      <c r="A17" s="30" t="s">
        <v>32</v>
      </c>
      <c r="B17" s="31" t="s">
        <v>33</v>
      </c>
      <c r="C17" s="46" t="s">
        <v>34</v>
      </c>
      <c r="D17" s="33" t="s">
        <v>28</v>
      </c>
      <c r="E17" s="47">
        <v>118</v>
      </c>
      <c r="F17" s="48"/>
      <c r="G17" s="35">
        <f t="shared" si="0"/>
        <v>0</v>
      </c>
      <c r="H17" s="49"/>
      <c r="I17" s="50"/>
    </row>
    <row r="18" spans="1:9" s="37" customFormat="1" x14ac:dyDescent="0.25">
      <c r="A18" s="30" t="s">
        <v>32</v>
      </c>
      <c r="B18" s="31" t="s">
        <v>35</v>
      </c>
      <c r="C18" s="32" t="s">
        <v>36</v>
      </c>
      <c r="D18" s="38" t="s">
        <v>14</v>
      </c>
      <c r="E18" s="51">
        <v>1726</v>
      </c>
      <c r="F18" s="52"/>
      <c r="G18" s="22">
        <f t="shared" si="0"/>
        <v>0</v>
      </c>
      <c r="H18" s="49"/>
      <c r="I18" s="50"/>
    </row>
    <row r="19" spans="1:9" s="37" customFormat="1" x14ac:dyDescent="0.25">
      <c r="A19" s="30" t="s">
        <v>32</v>
      </c>
      <c r="B19" s="31" t="s">
        <v>37</v>
      </c>
      <c r="C19" s="32" t="s">
        <v>38</v>
      </c>
      <c r="D19" s="38" t="s">
        <v>14</v>
      </c>
      <c r="E19" s="51">
        <v>1709</v>
      </c>
      <c r="F19" s="52"/>
      <c r="G19" s="22">
        <f t="shared" si="0"/>
        <v>0</v>
      </c>
      <c r="H19" s="49"/>
      <c r="I19" s="50"/>
    </row>
    <row r="20" spans="1:9" s="37" customFormat="1" ht="15.75" thickBot="1" x14ac:dyDescent="0.3">
      <c r="A20" s="30" t="s">
        <v>32</v>
      </c>
      <c r="B20" s="31" t="s">
        <v>39</v>
      </c>
      <c r="C20" s="32" t="s">
        <v>40</v>
      </c>
      <c r="D20" s="38" t="s">
        <v>14</v>
      </c>
      <c r="E20" s="51">
        <v>17</v>
      </c>
      <c r="F20" s="52"/>
      <c r="G20" s="22">
        <f t="shared" si="0"/>
        <v>0</v>
      </c>
      <c r="H20" s="49"/>
      <c r="I20" s="50"/>
    </row>
    <row r="21" spans="1:9" s="37" customFormat="1" ht="105.75" thickBot="1" x14ac:dyDescent="0.3">
      <c r="A21" s="53" t="s">
        <v>32</v>
      </c>
      <c r="B21" s="54" t="s">
        <v>41</v>
      </c>
      <c r="C21" s="41" t="s">
        <v>42</v>
      </c>
      <c r="D21" s="24" t="s">
        <v>21</v>
      </c>
      <c r="E21" s="55">
        <v>59</v>
      </c>
      <c r="F21" s="56"/>
      <c r="G21" s="57">
        <f t="shared" si="0"/>
        <v>0</v>
      </c>
      <c r="H21" s="45" t="s">
        <v>43</v>
      </c>
      <c r="I21" s="58">
        <f>ROUND(SUM(G17:G21),2)</f>
        <v>0</v>
      </c>
    </row>
    <row r="22" spans="1:9" s="37" customFormat="1" ht="30" x14ac:dyDescent="0.25">
      <c r="A22" s="30" t="s">
        <v>44</v>
      </c>
      <c r="B22" s="59" t="s">
        <v>45</v>
      </c>
      <c r="C22" s="60" t="s">
        <v>46</v>
      </c>
      <c r="D22" s="33" t="s">
        <v>47</v>
      </c>
      <c r="E22" s="61">
        <v>1.5860000000000001</v>
      </c>
      <c r="F22" s="62"/>
      <c r="G22" s="63">
        <f t="shared" si="0"/>
        <v>0</v>
      </c>
      <c r="H22" s="36"/>
    </row>
    <row r="23" spans="1:9" s="37" customFormat="1" x14ac:dyDescent="0.25">
      <c r="A23" s="30" t="s">
        <v>44</v>
      </c>
      <c r="B23" s="59" t="s">
        <v>48</v>
      </c>
      <c r="C23" s="32" t="s">
        <v>49</v>
      </c>
      <c r="D23" s="38" t="s">
        <v>47</v>
      </c>
      <c r="E23" s="64">
        <v>0.14000000000000001</v>
      </c>
      <c r="F23" s="65"/>
      <c r="G23" s="22">
        <f t="shared" si="0"/>
        <v>0</v>
      </c>
      <c r="H23" s="36"/>
    </row>
    <row r="24" spans="1:9" s="37" customFormat="1" ht="30" x14ac:dyDescent="0.25">
      <c r="A24" s="30" t="s">
        <v>44</v>
      </c>
      <c r="B24" s="59" t="s">
        <v>50</v>
      </c>
      <c r="C24" s="32" t="s">
        <v>51</v>
      </c>
      <c r="D24" s="38" t="s">
        <v>47</v>
      </c>
      <c r="E24" s="64">
        <v>1.726</v>
      </c>
      <c r="F24" s="65"/>
      <c r="G24" s="22">
        <f t="shared" si="0"/>
        <v>0</v>
      </c>
      <c r="H24" s="36"/>
    </row>
    <row r="25" spans="1:9" s="37" customFormat="1" ht="28.15" customHeight="1" x14ac:dyDescent="0.25">
      <c r="A25" s="30" t="s">
        <v>44</v>
      </c>
      <c r="B25" s="59" t="s">
        <v>52</v>
      </c>
      <c r="C25" s="32" t="s">
        <v>53</v>
      </c>
      <c r="D25" s="38" t="s">
        <v>54</v>
      </c>
      <c r="E25" s="66">
        <v>17.260000000000002</v>
      </c>
      <c r="F25" s="62"/>
      <c r="G25" s="22">
        <f t="shared" si="0"/>
        <v>0</v>
      </c>
      <c r="H25" s="67"/>
    </row>
    <row r="26" spans="1:9" s="37" customFormat="1" ht="28.15" customHeight="1" x14ac:dyDescent="0.25">
      <c r="A26" s="30" t="s">
        <v>44</v>
      </c>
      <c r="B26" s="59" t="s">
        <v>55</v>
      </c>
      <c r="C26" s="32" t="s">
        <v>56</v>
      </c>
      <c r="D26" s="38" t="s">
        <v>14</v>
      </c>
      <c r="E26" s="66">
        <v>17</v>
      </c>
      <c r="F26" s="68"/>
      <c r="G26" s="22">
        <f t="shared" si="0"/>
        <v>0</v>
      </c>
      <c r="H26" s="67"/>
    </row>
    <row r="27" spans="1:9" s="37" customFormat="1" ht="28.15" customHeight="1" x14ac:dyDescent="0.25">
      <c r="A27" s="30" t="s">
        <v>44</v>
      </c>
      <c r="B27" s="59" t="s">
        <v>57</v>
      </c>
      <c r="C27" s="32" t="s">
        <v>58</v>
      </c>
      <c r="D27" s="38" t="s">
        <v>59</v>
      </c>
      <c r="E27" s="66">
        <v>6</v>
      </c>
      <c r="F27" s="68"/>
      <c r="G27" s="22">
        <f t="shared" si="0"/>
        <v>0</v>
      </c>
      <c r="H27" s="67"/>
    </row>
    <row r="28" spans="1:9" s="37" customFormat="1" ht="28.15" customHeight="1" x14ac:dyDescent="0.25">
      <c r="A28" s="30" t="s">
        <v>44</v>
      </c>
      <c r="B28" s="59" t="s">
        <v>60</v>
      </c>
      <c r="C28" s="32" t="s">
        <v>61</v>
      </c>
      <c r="D28" s="38" t="s">
        <v>54</v>
      </c>
      <c r="E28" s="66">
        <v>17.260000000000002</v>
      </c>
      <c r="F28" s="68"/>
      <c r="G28" s="22">
        <f t="shared" si="0"/>
        <v>0</v>
      </c>
      <c r="H28" s="67"/>
    </row>
    <row r="29" spans="1:9" s="37" customFormat="1" x14ac:dyDescent="0.25">
      <c r="A29" s="30" t="s">
        <v>44</v>
      </c>
      <c r="B29" s="59" t="s">
        <v>62</v>
      </c>
      <c r="C29" s="32" t="s">
        <v>63</v>
      </c>
      <c r="D29" s="38" t="s">
        <v>54</v>
      </c>
      <c r="E29" s="66">
        <v>17.260000000000002</v>
      </c>
      <c r="F29" s="69"/>
      <c r="G29" s="22">
        <f t="shared" si="0"/>
        <v>0</v>
      </c>
      <c r="H29" s="67"/>
    </row>
    <row r="30" spans="1:9" s="37" customFormat="1" x14ac:dyDescent="0.25">
      <c r="A30" s="30" t="s">
        <v>44</v>
      </c>
      <c r="B30" s="59" t="s">
        <v>64</v>
      </c>
      <c r="C30" s="32" t="s">
        <v>65</v>
      </c>
      <c r="D30" s="38" t="s">
        <v>54</v>
      </c>
      <c r="E30" s="64">
        <v>5.82</v>
      </c>
      <c r="F30" s="69"/>
      <c r="G30" s="22">
        <f t="shared" si="0"/>
        <v>0</v>
      </c>
      <c r="H30" s="67"/>
    </row>
    <row r="31" spans="1:9" s="37" customFormat="1" x14ac:dyDescent="0.25">
      <c r="A31" s="30" t="s">
        <v>44</v>
      </c>
      <c r="B31" s="59" t="s">
        <v>66</v>
      </c>
      <c r="C31" s="32" t="s">
        <v>67</v>
      </c>
      <c r="D31" s="38" t="s">
        <v>28</v>
      </c>
      <c r="E31" s="70">
        <v>59</v>
      </c>
      <c r="F31" s="69"/>
      <c r="G31" s="22">
        <f t="shared" si="0"/>
        <v>0</v>
      </c>
      <c r="H31" s="67"/>
    </row>
    <row r="32" spans="1:9" s="37" customFormat="1" ht="30" x14ac:dyDescent="0.25">
      <c r="A32" s="30" t="s">
        <v>44</v>
      </c>
      <c r="B32" s="59" t="s">
        <v>68</v>
      </c>
      <c r="C32" s="32" t="s">
        <v>69</v>
      </c>
      <c r="D32" s="38" t="s">
        <v>28</v>
      </c>
      <c r="E32" s="70">
        <v>118</v>
      </c>
      <c r="F32" s="69"/>
      <c r="G32" s="22">
        <f t="shared" si="0"/>
        <v>0</v>
      </c>
      <c r="H32" s="67"/>
    </row>
    <row r="33" spans="1:9" s="37" customFormat="1" x14ac:dyDescent="0.25">
      <c r="A33" s="30" t="s">
        <v>44</v>
      </c>
      <c r="B33" s="59" t="s">
        <v>70</v>
      </c>
      <c r="C33" s="32" t="s">
        <v>71</v>
      </c>
      <c r="D33" s="38" t="s">
        <v>21</v>
      </c>
      <c r="E33" s="70">
        <v>59</v>
      </c>
      <c r="F33" s="69"/>
      <c r="G33" s="22">
        <f t="shared" si="0"/>
        <v>0</v>
      </c>
      <c r="H33" s="67"/>
    </row>
    <row r="34" spans="1:9" s="37" customFormat="1" x14ac:dyDescent="0.25">
      <c r="A34" s="30" t="s">
        <v>44</v>
      </c>
      <c r="B34" s="59" t="s">
        <v>72</v>
      </c>
      <c r="C34" s="32" t="s">
        <v>73</v>
      </c>
      <c r="D34" s="38" t="s">
        <v>28</v>
      </c>
      <c r="E34" s="70">
        <v>59</v>
      </c>
      <c r="F34" s="69"/>
      <c r="G34" s="22">
        <f t="shared" si="0"/>
        <v>0</v>
      </c>
      <c r="H34" s="67"/>
    </row>
    <row r="35" spans="1:9" s="37" customFormat="1" x14ac:dyDescent="0.25">
      <c r="A35" s="30" t="s">
        <v>44</v>
      </c>
      <c r="B35" s="59" t="s">
        <v>74</v>
      </c>
      <c r="C35" s="32" t="s">
        <v>75</v>
      </c>
      <c r="D35" s="38" t="s">
        <v>28</v>
      </c>
      <c r="E35" s="70">
        <v>59</v>
      </c>
      <c r="F35" s="69"/>
      <c r="G35" s="22">
        <f t="shared" si="0"/>
        <v>0</v>
      </c>
      <c r="H35" s="67"/>
    </row>
    <row r="36" spans="1:9" s="37" customFormat="1" x14ac:dyDescent="0.25">
      <c r="A36" s="30" t="s">
        <v>44</v>
      </c>
      <c r="B36" s="59" t="s">
        <v>76</v>
      </c>
      <c r="C36" s="32" t="s">
        <v>77</v>
      </c>
      <c r="D36" s="38" t="s">
        <v>28</v>
      </c>
      <c r="E36" s="70">
        <v>59</v>
      </c>
      <c r="F36" s="69"/>
      <c r="G36" s="22">
        <f t="shared" si="0"/>
        <v>0</v>
      </c>
      <c r="H36" s="67"/>
    </row>
    <row r="37" spans="1:9" s="37" customFormat="1" x14ac:dyDescent="0.25">
      <c r="A37" s="30" t="s">
        <v>44</v>
      </c>
      <c r="B37" s="59" t="s">
        <v>78</v>
      </c>
      <c r="C37" s="32" t="s">
        <v>79</v>
      </c>
      <c r="D37" s="38" t="s">
        <v>28</v>
      </c>
      <c r="E37" s="70">
        <v>59</v>
      </c>
      <c r="F37" s="62"/>
      <c r="G37" s="22">
        <f t="shared" si="0"/>
        <v>0</v>
      </c>
      <c r="H37" s="36"/>
    </row>
    <row r="38" spans="1:9" s="37" customFormat="1" ht="30" x14ac:dyDescent="0.25">
      <c r="A38" s="30" t="s">
        <v>44</v>
      </c>
      <c r="B38" s="59" t="s">
        <v>80</v>
      </c>
      <c r="C38" s="32" t="s">
        <v>81</v>
      </c>
      <c r="D38" s="38" t="s">
        <v>28</v>
      </c>
      <c r="E38" s="70">
        <v>59</v>
      </c>
      <c r="F38" s="62"/>
      <c r="G38" s="22">
        <f t="shared" si="0"/>
        <v>0</v>
      </c>
      <c r="H38" s="36"/>
    </row>
    <row r="39" spans="1:9" s="37" customFormat="1" ht="15.75" thickBot="1" x14ac:dyDescent="0.3">
      <c r="A39" s="30" t="s">
        <v>44</v>
      </c>
      <c r="B39" s="59" t="s">
        <v>82</v>
      </c>
      <c r="C39" s="32" t="s">
        <v>83</v>
      </c>
      <c r="D39" s="38" t="s">
        <v>28</v>
      </c>
      <c r="E39" s="70">
        <v>59</v>
      </c>
      <c r="F39" s="65"/>
      <c r="G39" s="22">
        <f t="shared" si="0"/>
        <v>0</v>
      </c>
      <c r="H39" s="36"/>
    </row>
    <row r="40" spans="1:9" s="37" customFormat="1" ht="29.25" thickBot="1" x14ac:dyDescent="0.3">
      <c r="A40" s="53" t="s">
        <v>44</v>
      </c>
      <c r="B40" s="71" t="s">
        <v>84</v>
      </c>
      <c r="C40" s="41" t="s">
        <v>85</v>
      </c>
      <c r="D40" s="24" t="s">
        <v>28</v>
      </c>
      <c r="E40" s="72">
        <v>1</v>
      </c>
      <c r="F40" s="73"/>
      <c r="G40" s="44">
        <f t="shared" si="0"/>
        <v>0</v>
      </c>
      <c r="H40" s="74" t="s">
        <v>86</v>
      </c>
      <c r="I40" s="75">
        <f>ROUND(SUM(G22:G40),2)</f>
        <v>0</v>
      </c>
    </row>
    <row r="41" spans="1:9" s="37" customFormat="1" ht="28.9" customHeight="1" thickBot="1" x14ac:dyDescent="0.3">
      <c r="A41" s="76" t="s">
        <v>87</v>
      </c>
      <c r="B41" s="77"/>
      <c r="C41" s="78"/>
      <c r="D41" s="79"/>
      <c r="E41" s="80"/>
      <c r="F41" s="81"/>
      <c r="G41" s="82">
        <f>SUM(G11:G40)</f>
        <v>0</v>
      </c>
      <c r="H41" s="36"/>
    </row>
  </sheetData>
  <mergeCells count="3">
    <mergeCell ref="A4:C4"/>
    <mergeCell ref="A7:G7"/>
    <mergeCell ref="A9:G9"/>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167AA-A535-4724-8BFE-D734EF1D963E}">
  <dimension ref="A1:H14"/>
  <sheetViews>
    <sheetView workbookViewId="0">
      <selection activeCell="L6" sqref="L6"/>
    </sheetView>
  </sheetViews>
  <sheetFormatPr defaultRowHeight="15" x14ac:dyDescent="0.25"/>
  <cols>
    <col min="1" max="1" width="12.85546875" customWidth="1"/>
    <col min="2" max="2" width="66.140625" customWidth="1"/>
    <col min="3" max="3" width="18.42578125" customWidth="1"/>
    <col min="4" max="4" width="9.140625" customWidth="1"/>
  </cols>
  <sheetData>
    <row r="1" spans="1:8" x14ac:dyDescent="0.25">
      <c r="B1" t="s">
        <v>1</v>
      </c>
    </row>
    <row r="4" spans="1:8" ht="29.25" customHeight="1" x14ac:dyDescent="0.25">
      <c r="A4" s="94" t="s">
        <v>2</v>
      </c>
      <c r="B4" s="94"/>
      <c r="C4" s="94"/>
    </row>
    <row r="5" spans="1:8" x14ac:dyDescent="0.25">
      <c r="A5" s="95" t="s">
        <v>88</v>
      </c>
      <c r="B5" s="95"/>
      <c r="C5" s="95"/>
    </row>
    <row r="6" spans="1:8" ht="44.25" customHeight="1" x14ac:dyDescent="0.25">
      <c r="A6" s="83" t="s">
        <v>89</v>
      </c>
      <c r="B6" s="83" t="s">
        <v>90</v>
      </c>
      <c r="C6" s="83" t="s">
        <v>91</v>
      </c>
    </row>
    <row r="7" spans="1:8" ht="28.5" customHeight="1" x14ac:dyDescent="0.25">
      <c r="A7" s="84">
        <v>1</v>
      </c>
      <c r="B7" s="85" t="s">
        <v>92</v>
      </c>
      <c r="C7" s="86"/>
    </row>
    <row r="8" spans="1:8" ht="28.5" customHeight="1" x14ac:dyDescent="0.25">
      <c r="A8" s="84">
        <v>2</v>
      </c>
      <c r="B8" s="85" t="s">
        <v>93</v>
      </c>
      <c r="C8" s="86"/>
    </row>
    <row r="9" spans="1:8" ht="38.25" x14ac:dyDescent="0.25">
      <c r="A9" s="83" t="s">
        <v>94</v>
      </c>
      <c r="B9" s="87" t="s">
        <v>95</v>
      </c>
      <c r="C9" s="88">
        <f>SUM(C7:C8)</f>
        <v>0</v>
      </c>
      <c r="D9" s="96" t="s">
        <v>96</v>
      </c>
      <c r="E9" s="96"/>
      <c r="F9" s="96"/>
      <c r="G9" s="96"/>
      <c r="H9" s="96"/>
    </row>
    <row r="11" spans="1:8" x14ac:dyDescent="0.25">
      <c r="C11" s="89" t="s">
        <v>97</v>
      </c>
    </row>
    <row r="12" spans="1:8" ht="342" customHeight="1" x14ac:dyDescent="0.25">
      <c r="A12" s="93" t="s">
        <v>98</v>
      </c>
      <c r="B12" s="93"/>
      <c r="C12" s="93"/>
    </row>
    <row r="13" spans="1:8" ht="131.25" customHeight="1" x14ac:dyDescent="0.25">
      <c r="A13" s="93" t="s">
        <v>99</v>
      </c>
      <c r="B13" s="93"/>
      <c r="C13" s="93"/>
    </row>
    <row r="14" spans="1:8" ht="60.75" customHeight="1" x14ac:dyDescent="0.25">
      <c r="A14" s="93" t="s">
        <v>100</v>
      </c>
      <c r="B14" s="93"/>
      <c r="C14" s="93"/>
    </row>
  </sheetData>
  <mergeCells count="6">
    <mergeCell ref="A14:C14"/>
    <mergeCell ref="A4:C4"/>
    <mergeCell ref="A5:C5"/>
    <mergeCell ref="D9:H9"/>
    <mergeCell ref="A12:C12"/>
    <mergeCell ref="A13:C13"/>
  </mergeCells>
  <pageMargins left="0.70000000000000007" right="0.70000000000000007" top="0.75" bottom="0.75" header="0.30000000000000004" footer="0.30000000000000004"/>
  <pageSetup paperSize="0" fitToWidth="0" fitToHeight="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Apšvietimas</vt:lpstr>
      <vt:lpstr>Santrauka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dc:description/>
  <cp:lastModifiedBy>Antanas Narbutas</cp:lastModifiedBy>
  <dcterms:created xsi:type="dcterms:W3CDTF">2020-10-05T14:48:34Z</dcterms:created>
  <dcterms:modified xsi:type="dcterms:W3CDTF">2025-02-12T14:34:19Z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